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5480" windowHeight="11520"/>
  </bookViews>
  <sheets>
    <sheet name="Общий" sheetId="1" r:id="rId1"/>
  </sheets>
  <definedNames>
    <definedName name="_xlnm._FilterDatabase" localSheetId="0" hidden="1">Общий!$A$3:$AF$12</definedName>
    <definedName name="_xlnm.Print_Area" localSheetId="0">Общий!$A$1:$AF$19</definedName>
  </definedNames>
  <calcPr calcId="145621"/>
</workbook>
</file>

<file path=xl/calcChain.xml><?xml version="1.0" encoding="utf-8"?>
<calcChain xmlns="http://schemas.openxmlformats.org/spreadsheetml/2006/main">
  <c r="X5" i="1" l="1"/>
  <c r="X6" i="1"/>
  <c r="X7" i="1"/>
  <c r="X8" i="1"/>
  <c r="X4" i="1"/>
  <c r="X10" i="1"/>
  <c r="X9" i="1"/>
  <c r="P11" i="1" l="1"/>
  <c r="R11" i="1"/>
  <c r="S11" i="1"/>
  <c r="T4" i="1"/>
  <c r="U4" i="1" s="1"/>
  <c r="T5" i="1"/>
  <c r="U5" i="1" s="1"/>
  <c r="V5" i="1" s="1"/>
  <c r="T6" i="1"/>
  <c r="U6" i="1" s="1"/>
  <c r="V6" i="1" s="1"/>
  <c r="T7" i="1"/>
  <c r="U7" i="1" s="1"/>
  <c r="V7" i="1" s="1"/>
  <c r="T8" i="1"/>
  <c r="U8" i="1" s="1"/>
  <c r="V8" i="1" s="1"/>
  <c r="T9" i="1"/>
  <c r="U9" i="1" s="1"/>
  <c r="V9" i="1" s="1"/>
  <c r="T10" i="1"/>
  <c r="U10" i="1" s="1"/>
  <c r="V10" i="1" s="1"/>
  <c r="U11" i="1" l="1"/>
  <c r="T11" i="1"/>
  <c r="V4" i="1"/>
  <c r="V11" i="1" s="1"/>
</calcChain>
</file>

<file path=xl/sharedStrings.xml><?xml version="1.0" encoding="utf-8"?>
<sst xmlns="http://schemas.openxmlformats.org/spreadsheetml/2006/main" count="183" uniqueCount="98">
  <si>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</si>
  <si>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</si>
  <si>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</si>
  <si>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</si>
  <si>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</si>
  <si>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</si>
  <si>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</si>
  <si>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</si>
  <si>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</si>
  <si>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</si>
  <si>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</si>
  <si>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</si>
  <si>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</si>
  <si>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</si>
  <si>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</si>
  <si>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</si>
  <si>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</si>
  <si>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</si>
  <si>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</si>
  <si>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</si>
  <si>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</si>
  <si>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</si>
  <si>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</si>
  <si>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</si>
  <si>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</si>
  <si>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</si>
  <si>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</si>
  <si>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</si>
  <si>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</si>
  <si>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</si>
  <si>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Спецификация на поставка электронасосных агрегатов внеплощадочного водоснабжения. Энергоблок №</t>
  </si>
  <si>
    <t>1</t>
  </si>
  <si>
    <t>13.ИСУП.104212837</t>
  </si>
  <si>
    <t>20XJV10AP003</t>
  </si>
  <si>
    <t>Насос бочковой</t>
  </si>
  <si>
    <t>ОНВП-1М-02</t>
  </si>
  <si>
    <t>-</t>
  </si>
  <si>
    <t>4</t>
  </si>
  <si>
    <t>III</t>
  </si>
  <si>
    <t>БЛ-01716пм</t>
  </si>
  <si>
    <t>БЛ-07049 с/о изм.1</t>
  </si>
  <si>
    <t>2-17.2-201тм</t>
  </si>
  <si>
    <t>шт</t>
  </si>
  <si>
    <t>Здание резервной дизельной электростанци</t>
  </si>
  <si>
    <t/>
  </si>
  <si>
    <t>Отдел транспортно-технологического оборудования бюро комплексного проектирования №1</t>
  </si>
  <si>
    <t>оборудование</t>
  </si>
  <si>
    <t>угл. ст.</t>
  </si>
  <si>
    <t>2</t>
  </si>
  <si>
    <t>13.ИСУП.104212838</t>
  </si>
  <si>
    <t>20XJV20AP003</t>
  </si>
  <si>
    <t>2-16.2-005тм</t>
  </si>
  <si>
    <t>66</t>
  </si>
  <si>
    <t>3</t>
  </si>
  <si>
    <t>13.ИСУП.104212839</t>
  </si>
  <si>
    <t>20XJV30AP003</t>
  </si>
  <si>
    <t>13.ИСУП.104212840</t>
  </si>
  <si>
    <t>20XJV40AP003</t>
  </si>
  <si>
    <t>5</t>
  </si>
  <si>
    <t>13.ИСУП.104213398</t>
  </si>
  <si>
    <t>20XJV50AP003</t>
  </si>
  <si>
    <t>БЛ-01717пм</t>
  </si>
  <si>
    <t>Здание блочной дизельной электростанции</t>
  </si>
  <si>
    <t>6</t>
  </si>
  <si>
    <t>13.ИСУП.104238849</t>
  </si>
  <si>
    <t>20QFA10AP001</t>
  </si>
  <si>
    <t>Установка для продувки датчиков КИП: насос мембранный с эл. дв. мощностью 1,2 кВт напряжение 220 В</t>
  </si>
  <si>
    <t>4Н</t>
  </si>
  <si>
    <t>BEL_101123882</t>
  </si>
  <si>
    <t>ЛСР2-05.1-201тм</t>
  </si>
  <si>
    <t>141</t>
  </si>
  <si>
    <t>Здание реактора (20UJA) бл.2</t>
  </si>
  <si>
    <t xml:space="preserve"> </t>
  </si>
  <si>
    <t>Группа поддержки прикладных систем отдела информационных технологий</t>
  </si>
  <si>
    <t>нж.ст.</t>
  </si>
  <si>
    <t>7</t>
  </si>
  <si>
    <t>13.ИСУП.104238977</t>
  </si>
  <si>
    <t>20GCR90AP001</t>
  </si>
  <si>
    <t>Насос откачки дренажных вод со встроенным электродвигателем 5АВ71В2 N=1,1 кВт n=3000 об/мин U=380 B Со шлангом длиной 50 м с хомутами и переходным фланцем Ду 50 и Ру 1,0 МПа по ГОСТ 12820 В комплекте с системой защиты электронасоса от сухого хода. Длина кабеля для подключения к пульту управления датчиков уровня 30,5 м. С розетками и вилками</t>
  </si>
  <si>
    <t>По типу ТУ 3631-064-00217969-2007 Версия 5 ОАО «ЭНА»</t>
  </si>
  <si>
    <t>BEL_101124076</t>
  </si>
  <si>
    <t>Здание водоподготовки (20UGB)</t>
  </si>
  <si>
    <t>UGB</t>
  </si>
  <si>
    <t>проточная_x000D_
часть-чугун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</si>
  <si>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</si>
  <si>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</si>
  <si>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</si>
  <si>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</si>
  <si>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</si>
  <si>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</si>
  <si>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Стоимость оборудования в ЛСР в явном виде отсутствует, стоимость принята по договору аналогу 20/9792/40/32-1/1304/163-12 от 31.01.12</t>
  </si>
  <si>
    <t>вce здaния гpязныe пomeщ. (UJA)
Дополнительные комплектующие:
- гибкий шланг присоединения к стенду КИП через накидную гайку 1/2";
- колеса и ручка для транспортировки;
- линия рециркуляции;
-емкость V=12 л.</t>
  </si>
  <si>
    <t>BLR1.В.110.&amp;.&amp;&amp;&amp;&amp;&amp;&amp;.&amp;&amp;&amp;&amp;&amp;.000.MD.0004 Изм.2</t>
  </si>
  <si>
    <t>Срок доставки</t>
  </si>
  <si>
    <t xml:space="preserve">УО25/25-УХЛ4 </t>
  </si>
  <si>
    <t>Q=25л/мин, Hmax=2,5 Мпа</t>
  </si>
  <si>
    <t xml:space="preserve">НПК-А 10-10 </t>
  </si>
  <si>
    <t>Q=10 м3/ч Н= 10 м в.ст.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</si>
</sst>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Y4" sqref="Y4"/>
    </sheetView>
  </sheetViews>
  <sheetFormatPr defaultColWidth="9.140625"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8" width="14.85546875" style="11" customWidth="1"/>
    <col min="19" max="20" width="12.7109375" style="11" customWidth="1"/>
    <col min="21" max="22" width="15.7109375" style="11" customWidth="1"/>
    <col min="23" max="23" width="17.85546875" style="9" customWidth="1"/>
    <col min="24" max="25" width="12" style="12" customWidth="1"/>
    <col min="26" max="27" width="17" style="9" customWidth="1"/>
    <col min="28" max="28" width="12.5703125" style="9" customWidth="1"/>
    <col min="29" max="29" width="11.28515625" style="5" customWidth="1"/>
    <col min="30" max="30" width="12.42578125" style="9" customWidth="1"/>
    <col min="31" max="31" width="10.28515625" style="5" customWidth="1"/>
    <col min="32" max="32" width="11" style="5" customWidth="1"/>
    <col min="33" max="16384" width="9.140625" style="7"/>
  </cols>
  <sheetData>
    <row r="1" spans="1:32" s="1" customFormat="1" ht="15.75" customHeight="1" x14ac:dyDescent="0.2">
      <c r="A1" s="8"/>
      <c r="B1" s="8"/>
      <c r="C1" s="8"/>
      <c r="D1" s="13"/>
      <c r="E1" s="8"/>
      <c r="F1" s="8"/>
      <c r="G1" s="33" t="s">
        <v>30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8"/>
      <c r="V1" s="8"/>
      <c r="W1" s="8"/>
      <c r="X1" s="8"/>
      <c r="Y1" s="32"/>
      <c r="Z1" s="8"/>
      <c r="AA1" s="8"/>
      <c r="AB1" s="8"/>
      <c r="AC1" s="8"/>
      <c r="AD1" s="9"/>
      <c r="AE1" s="5"/>
      <c r="AF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28</v>
      </c>
      <c r="I2" s="2" t="s">
        <v>29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21</v>
      </c>
      <c r="S2" s="2" t="s">
        <v>16</v>
      </c>
      <c r="T2" s="2" t="s">
        <v>17</v>
      </c>
      <c r="U2" s="2" t="s">
        <v>24</v>
      </c>
      <c r="V2" s="2" t="s">
        <v>18</v>
      </c>
      <c r="W2" s="2" t="s">
        <v>14</v>
      </c>
      <c r="X2" s="4" t="s">
        <v>15</v>
      </c>
      <c r="Y2" s="4" t="s">
        <v>93</v>
      </c>
      <c r="Z2" s="2" t="s">
        <v>12</v>
      </c>
      <c r="AA2" s="2" t="s">
        <v>22</v>
      </c>
      <c r="AB2" s="2" t="s">
        <v>20</v>
      </c>
      <c r="AC2" s="2" t="s">
        <v>23</v>
      </c>
      <c r="AD2" s="2" t="s">
        <v>25</v>
      </c>
      <c r="AE2" s="2" t="s">
        <v>26</v>
      </c>
      <c r="AF2" s="2" t="s">
        <v>27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</row>
    <row r="4" spans="1:32" ht="165" x14ac:dyDescent="0.2">
      <c r="A4" s="16" t="s">
        <v>31</v>
      </c>
      <c r="B4" s="16" t="s">
        <v>32</v>
      </c>
      <c r="C4" s="16" t="s">
        <v>33</v>
      </c>
      <c r="D4" s="17" t="s">
        <v>34</v>
      </c>
      <c r="E4" s="16" t="s">
        <v>35</v>
      </c>
      <c r="F4" s="16" t="s">
        <v>36</v>
      </c>
      <c r="G4" s="16" t="s">
        <v>36</v>
      </c>
      <c r="H4" s="16" t="s">
        <v>37</v>
      </c>
      <c r="I4" s="16" t="s">
        <v>36</v>
      </c>
      <c r="J4" s="16" t="s">
        <v>38</v>
      </c>
      <c r="K4" s="16" t="s">
        <v>39</v>
      </c>
      <c r="L4" s="18"/>
      <c r="M4" s="16" t="s">
        <v>40</v>
      </c>
      <c r="N4" s="16" t="s">
        <v>41</v>
      </c>
      <c r="O4" s="16" t="s">
        <v>31</v>
      </c>
      <c r="P4" s="19">
        <v>1</v>
      </c>
      <c r="Q4" s="18" t="s">
        <v>42</v>
      </c>
      <c r="R4" s="20">
        <v>12667.95</v>
      </c>
      <c r="S4" s="20">
        <v>0</v>
      </c>
      <c r="T4" s="20">
        <f t="shared" ref="T4:T10" si="0">S4*P4</f>
        <v>0</v>
      </c>
      <c r="U4" s="20">
        <f t="shared" ref="U4:U10" si="1">ROUND(T4*0.18,2)</f>
        <v>0</v>
      </c>
      <c r="V4" s="20">
        <f t="shared" ref="V4:V10" si="2">T4+U4</f>
        <v>0</v>
      </c>
      <c r="W4" s="16" t="s">
        <v>43</v>
      </c>
      <c r="X4" s="21">
        <f>Y4-15</f>
        <v>42655</v>
      </c>
      <c r="Y4" s="21">
        <v>42670</v>
      </c>
      <c r="Z4" s="16" t="s">
        <v>44</v>
      </c>
      <c r="AA4" s="16"/>
      <c r="AB4" s="16" t="s">
        <v>45</v>
      </c>
      <c r="AC4" s="18" t="s">
        <v>46</v>
      </c>
      <c r="AD4" s="16"/>
      <c r="AE4" s="18">
        <v>2</v>
      </c>
      <c r="AF4" s="18" t="s">
        <v>47</v>
      </c>
    </row>
    <row r="5" spans="1:32" ht="165" x14ac:dyDescent="0.2">
      <c r="A5" s="16" t="s">
        <v>48</v>
      </c>
      <c r="B5" s="16" t="s">
        <v>49</v>
      </c>
      <c r="C5" s="16" t="s">
        <v>50</v>
      </c>
      <c r="D5" s="17" t="s">
        <v>34</v>
      </c>
      <c r="E5" s="16" t="s">
        <v>35</v>
      </c>
      <c r="F5" s="16" t="s">
        <v>36</v>
      </c>
      <c r="G5" s="16" t="s">
        <v>36</v>
      </c>
      <c r="H5" s="16" t="s">
        <v>37</v>
      </c>
      <c r="I5" s="16" t="s">
        <v>36</v>
      </c>
      <c r="J5" s="16" t="s">
        <v>38</v>
      </c>
      <c r="K5" s="16" t="s">
        <v>39</v>
      </c>
      <c r="L5" s="18"/>
      <c r="M5" s="16" t="s">
        <v>40</v>
      </c>
      <c r="N5" s="16" t="s">
        <v>51</v>
      </c>
      <c r="O5" s="16" t="s">
        <v>52</v>
      </c>
      <c r="P5" s="19">
        <v>1</v>
      </c>
      <c r="Q5" s="18" t="s">
        <v>42</v>
      </c>
      <c r="R5" s="20">
        <v>12667.95</v>
      </c>
      <c r="S5" s="20">
        <v>0</v>
      </c>
      <c r="T5" s="20">
        <f t="shared" si="0"/>
        <v>0</v>
      </c>
      <c r="U5" s="20">
        <f t="shared" si="1"/>
        <v>0</v>
      </c>
      <c r="V5" s="20">
        <f t="shared" si="2"/>
        <v>0</v>
      </c>
      <c r="W5" s="16" t="s">
        <v>43</v>
      </c>
      <c r="X5" s="21">
        <f t="shared" ref="X5:X8" si="3">Y5-15</f>
        <v>42655</v>
      </c>
      <c r="Y5" s="21">
        <v>42670</v>
      </c>
      <c r="Z5" s="16" t="s">
        <v>44</v>
      </c>
      <c r="AA5" s="16"/>
      <c r="AB5" s="16" t="s">
        <v>45</v>
      </c>
      <c r="AC5" s="18" t="s">
        <v>46</v>
      </c>
      <c r="AD5" s="16"/>
      <c r="AE5" s="18">
        <v>2</v>
      </c>
      <c r="AF5" s="18" t="s">
        <v>47</v>
      </c>
    </row>
    <row r="6" spans="1:32" ht="165" x14ac:dyDescent="0.2">
      <c r="A6" s="16" t="s">
        <v>53</v>
      </c>
      <c r="B6" s="16" t="s">
        <v>54</v>
      </c>
      <c r="C6" s="16" t="s">
        <v>55</v>
      </c>
      <c r="D6" s="17" t="s">
        <v>34</v>
      </c>
      <c r="E6" s="16" t="s">
        <v>35</v>
      </c>
      <c r="F6" s="16" t="s">
        <v>36</v>
      </c>
      <c r="G6" s="16" t="s">
        <v>36</v>
      </c>
      <c r="H6" s="16" t="s">
        <v>37</v>
      </c>
      <c r="I6" s="16" t="s">
        <v>36</v>
      </c>
      <c r="J6" s="16" t="s">
        <v>38</v>
      </c>
      <c r="K6" s="16" t="s">
        <v>39</v>
      </c>
      <c r="L6" s="18"/>
      <c r="M6" s="16" t="s">
        <v>40</v>
      </c>
      <c r="N6" s="16" t="s">
        <v>51</v>
      </c>
      <c r="O6" s="16" t="s">
        <v>52</v>
      </c>
      <c r="P6" s="19">
        <v>1</v>
      </c>
      <c r="Q6" s="18" t="s">
        <v>42</v>
      </c>
      <c r="R6" s="20">
        <v>12667.95</v>
      </c>
      <c r="S6" s="20">
        <v>0</v>
      </c>
      <c r="T6" s="20">
        <f t="shared" si="0"/>
        <v>0</v>
      </c>
      <c r="U6" s="20">
        <f t="shared" si="1"/>
        <v>0</v>
      </c>
      <c r="V6" s="20">
        <f t="shared" si="2"/>
        <v>0</v>
      </c>
      <c r="W6" s="16" t="s">
        <v>43</v>
      </c>
      <c r="X6" s="21">
        <f t="shared" si="3"/>
        <v>42655</v>
      </c>
      <c r="Y6" s="21">
        <v>42670</v>
      </c>
      <c r="Z6" s="16" t="s">
        <v>44</v>
      </c>
      <c r="AA6" s="16"/>
      <c r="AB6" s="16" t="s">
        <v>45</v>
      </c>
      <c r="AC6" s="18" t="s">
        <v>46</v>
      </c>
      <c r="AD6" s="16"/>
      <c r="AE6" s="18">
        <v>2</v>
      </c>
      <c r="AF6" s="18" t="s">
        <v>47</v>
      </c>
    </row>
    <row r="7" spans="1:32" ht="165" x14ac:dyDescent="0.2">
      <c r="A7" s="16" t="s">
        <v>37</v>
      </c>
      <c r="B7" s="16" t="s">
        <v>56</v>
      </c>
      <c r="C7" s="16" t="s">
        <v>57</v>
      </c>
      <c r="D7" s="17" t="s">
        <v>34</v>
      </c>
      <c r="E7" s="16" t="s">
        <v>35</v>
      </c>
      <c r="F7" s="16" t="s">
        <v>36</v>
      </c>
      <c r="G7" s="16" t="s">
        <v>36</v>
      </c>
      <c r="H7" s="16" t="s">
        <v>37</v>
      </c>
      <c r="I7" s="16" t="s">
        <v>36</v>
      </c>
      <c r="J7" s="16" t="s">
        <v>38</v>
      </c>
      <c r="K7" s="16" t="s">
        <v>39</v>
      </c>
      <c r="L7" s="18"/>
      <c r="M7" s="16" t="s">
        <v>40</v>
      </c>
      <c r="N7" s="16" t="s">
        <v>51</v>
      </c>
      <c r="O7" s="16" t="s">
        <v>52</v>
      </c>
      <c r="P7" s="19">
        <v>1</v>
      </c>
      <c r="Q7" s="18" t="s">
        <v>42</v>
      </c>
      <c r="R7" s="20">
        <v>12667.95</v>
      </c>
      <c r="S7" s="20">
        <v>0</v>
      </c>
      <c r="T7" s="20">
        <f t="shared" si="0"/>
        <v>0</v>
      </c>
      <c r="U7" s="20">
        <f t="shared" si="1"/>
        <v>0</v>
      </c>
      <c r="V7" s="20">
        <f t="shared" si="2"/>
        <v>0</v>
      </c>
      <c r="W7" s="16" t="s">
        <v>43</v>
      </c>
      <c r="X7" s="21">
        <f t="shared" si="3"/>
        <v>42655</v>
      </c>
      <c r="Y7" s="21">
        <v>42670</v>
      </c>
      <c r="Z7" s="16" t="s">
        <v>44</v>
      </c>
      <c r="AA7" s="16"/>
      <c r="AB7" s="16" t="s">
        <v>45</v>
      </c>
      <c r="AC7" s="18" t="s">
        <v>46</v>
      </c>
      <c r="AD7" s="16"/>
      <c r="AE7" s="18">
        <v>2</v>
      </c>
      <c r="AF7" s="18" t="s">
        <v>47</v>
      </c>
    </row>
    <row r="8" spans="1:32" ht="165" x14ac:dyDescent="0.2">
      <c r="A8" s="16" t="s">
        <v>58</v>
      </c>
      <c r="B8" s="16" t="s">
        <v>59</v>
      </c>
      <c r="C8" s="16" t="s">
        <v>60</v>
      </c>
      <c r="D8" s="17" t="s">
        <v>34</v>
      </c>
      <c r="E8" s="16" t="s">
        <v>35</v>
      </c>
      <c r="F8" s="16" t="s">
        <v>36</v>
      </c>
      <c r="G8" s="16" t="s">
        <v>36</v>
      </c>
      <c r="H8" s="16" t="s">
        <v>37</v>
      </c>
      <c r="I8" s="16" t="s">
        <v>36</v>
      </c>
      <c r="J8" s="16" t="s">
        <v>38</v>
      </c>
      <c r="K8" s="16" t="s">
        <v>61</v>
      </c>
      <c r="L8" s="18"/>
      <c r="M8" s="16" t="s">
        <v>40</v>
      </c>
      <c r="N8" s="16" t="s">
        <v>41</v>
      </c>
      <c r="O8" s="16" t="s">
        <v>31</v>
      </c>
      <c r="P8" s="19">
        <v>1</v>
      </c>
      <c r="Q8" s="18" t="s">
        <v>42</v>
      </c>
      <c r="R8" s="20">
        <v>12667.95</v>
      </c>
      <c r="S8" s="20">
        <v>0</v>
      </c>
      <c r="T8" s="20">
        <f t="shared" si="0"/>
        <v>0</v>
      </c>
      <c r="U8" s="20">
        <f t="shared" si="1"/>
        <v>0</v>
      </c>
      <c r="V8" s="20">
        <f t="shared" si="2"/>
        <v>0</v>
      </c>
      <c r="W8" s="16" t="s">
        <v>62</v>
      </c>
      <c r="X8" s="21">
        <f t="shared" si="3"/>
        <v>42655</v>
      </c>
      <c r="Y8" s="21">
        <v>42670</v>
      </c>
      <c r="Z8" s="16" t="s">
        <v>44</v>
      </c>
      <c r="AA8" s="16"/>
      <c r="AB8" s="16" t="s">
        <v>45</v>
      </c>
      <c r="AC8" s="18" t="s">
        <v>46</v>
      </c>
      <c r="AD8" s="16"/>
      <c r="AE8" s="18">
        <v>2</v>
      </c>
      <c r="AF8" s="18" t="s">
        <v>47</v>
      </c>
    </row>
    <row r="9" spans="1:32" ht="380.25" customHeight="1" x14ac:dyDescent="0.2">
      <c r="A9" s="16" t="s">
        <v>63</v>
      </c>
      <c r="B9" s="16" t="s">
        <v>64</v>
      </c>
      <c r="C9" s="16" t="s">
        <v>65</v>
      </c>
      <c r="D9" s="17" t="s">
        <v>66</v>
      </c>
      <c r="E9" s="16" t="s">
        <v>94</v>
      </c>
      <c r="F9" s="16" t="s">
        <v>95</v>
      </c>
      <c r="G9" s="16" t="s">
        <v>36</v>
      </c>
      <c r="H9" s="16" t="s">
        <v>67</v>
      </c>
      <c r="I9" s="16" t="s">
        <v>36</v>
      </c>
      <c r="J9" s="16" t="s">
        <v>38</v>
      </c>
      <c r="K9" s="16" t="s">
        <v>68</v>
      </c>
      <c r="L9" s="18"/>
      <c r="M9" s="16" t="s">
        <v>92</v>
      </c>
      <c r="N9" s="16" t="s">
        <v>69</v>
      </c>
      <c r="O9" s="16" t="s">
        <v>70</v>
      </c>
      <c r="P9" s="19">
        <v>1</v>
      </c>
      <c r="Q9" s="18" t="s">
        <v>42</v>
      </c>
      <c r="R9" s="20">
        <v>9779.2000000000007</v>
      </c>
      <c r="S9" s="20">
        <v>0</v>
      </c>
      <c r="T9" s="20">
        <f t="shared" si="0"/>
        <v>0</v>
      </c>
      <c r="U9" s="20">
        <f t="shared" si="1"/>
        <v>0</v>
      </c>
      <c r="V9" s="20">
        <f t="shared" si="2"/>
        <v>0</v>
      </c>
      <c r="W9" s="16" t="s">
        <v>71</v>
      </c>
      <c r="X9" s="21">
        <f>Y9-15</f>
        <v>42470</v>
      </c>
      <c r="Y9" s="21">
        <v>42485</v>
      </c>
      <c r="Z9" s="31" t="s">
        <v>91</v>
      </c>
      <c r="AA9" s="16" t="s">
        <v>72</v>
      </c>
      <c r="AB9" s="16" t="s">
        <v>73</v>
      </c>
      <c r="AC9" s="18" t="s">
        <v>46</v>
      </c>
      <c r="AD9" s="16"/>
      <c r="AE9" s="18">
        <v>4</v>
      </c>
      <c r="AF9" s="18" t="s">
        <v>74</v>
      </c>
    </row>
    <row r="10" spans="1:32" ht="360" x14ac:dyDescent="0.2">
      <c r="A10" s="16" t="s">
        <v>75</v>
      </c>
      <c r="B10" s="16" t="s">
        <v>76</v>
      </c>
      <c r="C10" s="16" t="s">
        <v>77</v>
      </c>
      <c r="D10" s="17" t="s">
        <v>78</v>
      </c>
      <c r="E10" s="16" t="s">
        <v>96</v>
      </c>
      <c r="F10" s="16" t="s">
        <v>97</v>
      </c>
      <c r="G10" s="16" t="s">
        <v>79</v>
      </c>
      <c r="H10" s="16" t="s">
        <v>37</v>
      </c>
      <c r="I10" s="16" t="s">
        <v>36</v>
      </c>
      <c r="J10" s="16" t="s">
        <v>38</v>
      </c>
      <c r="K10" s="16" t="s">
        <v>80</v>
      </c>
      <c r="L10" s="18"/>
      <c r="M10" s="16" t="s">
        <v>92</v>
      </c>
      <c r="N10" s="16" t="s">
        <v>90</v>
      </c>
      <c r="O10" s="16" t="s">
        <v>44</v>
      </c>
      <c r="P10" s="19">
        <v>1</v>
      </c>
      <c r="Q10" s="18" t="s">
        <v>42</v>
      </c>
      <c r="R10" s="20">
        <v>120000</v>
      </c>
      <c r="S10" s="20">
        <v>0</v>
      </c>
      <c r="T10" s="20">
        <f t="shared" si="0"/>
        <v>0</v>
      </c>
      <c r="U10" s="20">
        <f t="shared" si="1"/>
        <v>0</v>
      </c>
      <c r="V10" s="20">
        <f t="shared" si="2"/>
        <v>0</v>
      </c>
      <c r="W10" s="16" t="s">
        <v>81</v>
      </c>
      <c r="X10" s="21">
        <f>Y10-15</f>
        <v>42439</v>
      </c>
      <c r="Y10" s="21">
        <v>42454</v>
      </c>
      <c r="Z10" s="16" t="s">
        <v>82</v>
      </c>
      <c r="AA10" s="16" t="s">
        <v>72</v>
      </c>
      <c r="AB10" s="16" t="s">
        <v>73</v>
      </c>
      <c r="AC10" s="18" t="s">
        <v>46</v>
      </c>
      <c r="AD10" s="16"/>
      <c r="AE10" s="18">
        <v>4</v>
      </c>
      <c r="AF10" s="18" t="s">
        <v>83</v>
      </c>
    </row>
    <row r="11" spans="1:32" x14ac:dyDescent="0.2">
      <c r="A11" s="16"/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8"/>
      <c r="M11" s="16"/>
      <c r="N11" s="16"/>
      <c r="O11" s="16"/>
      <c r="P11" s="19">
        <f>SUM(P4:P10)</f>
        <v>7</v>
      </c>
      <c r="Q11" s="18"/>
      <c r="R11" s="20">
        <f>SUMPRODUCT(P4:P10,R4:R10)</f>
        <v>193118.95</v>
      </c>
      <c r="S11" s="20">
        <f>SUMPRODUCT(P4:P10,S4:S10)</f>
        <v>0</v>
      </c>
      <c r="T11" s="20">
        <f>SUM(T4:T10)</f>
        <v>0</v>
      </c>
      <c r="U11" s="20">
        <f>SUM(U4:U10)</f>
        <v>0</v>
      </c>
      <c r="V11" s="20">
        <f>SUM(V4:V10)</f>
        <v>0</v>
      </c>
      <c r="W11" s="16"/>
      <c r="X11" s="21"/>
      <c r="Y11" s="21"/>
      <c r="Z11" s="16"/>
      <c r="AA11" s="16"/>
      <c r="AB11" s="16"/>
      <c r="AC11" s="18"/>
      <c r="AD11" s="16"/>
      <c r="AE11" s="18"/>
      <c r="AF11" s="18"/>
    </row>
    <row r="12" spans="1:32" x14ac:dyDescent="0.2">
      <c r="A12" s="22"/>
      <c r="B12" s="22" t="s">
        <v>84</v>
      </c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2"/>
      <c r="N12" s="22"/>
      <c r="O12" s="22"/>
      <c r="P12" s="24"/>
      <c r="Q12" s="23"/>
      <c r="R12" s="25"/>
      <c r="S12" s="25"/>
      <c r="T12" s="25"/>
      <c r="U12" s="25"/>
      <c r="V12" s="25"/>
      <c r="W12" s="22"/>
      <c r="X12" s="26"/>
      <c r="Y12" s="26"/>
      <c r="Z12" s="22"/>
      <c r="AA12" s="22"/>
      <c r="AB12" s="22"/>
      <c r="AC12" s="23"/>
      <c r="AD12" s="22"/>
      <c r="AE12" s="23"/>
      <c r="AF12" s="23"/>
    </row>
    <row r="13" spans="1:32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27"/>
      <c r="M13" s="15"/>
      <c r="N13" s="15"/>
      <c r="O13" s="15"/>
      <c r="P13" s="28"/>
      <c r="Q13" s="27"/>
      <c r="R13" s="29"/>
      <c r="S13" s="29"/>
      <c r="T13" s="29"/>
      <c r="U13" s="29"/>
      <c r="V13" s="29"/>
      <c r="W13" s="15"/>
      <c r="X13" s="30"/>
      <c r="Y13" s="30"/>
      <c r="Z13" s="15"/>
      <c r="AA13" s="15"/>
      <c r="AB13" s="15"/>
      <c r="AC13" s="27"/>
      <c r="AD13" s="15"/>
      <c r="AE13" s="27"/>
      <c r="AF13" s="27"/>
    </row>
    <row r="14" spans="1:32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 t="s">
        <v>85</v>
      </c>
      <c r="K14" s="15"/>
      <c r="L14" s="27"/>
      <c r="M14" s="15"/>
      <c r="N14" s="15"/>
      <c r="O14" s="15"/>
      <c r="P14" s="28"/>
      <c r="Q14" s="27"/>
      <c r="R14" s="29"/>
      <c r="S14" s="29"/>
      <c r="T14" s="29"/>
      <c r="U14" s="29"/>
      <c r="V14" s="29"/>
      <c r="W14" s="15"/>
      <c r="X14" s="30"/>
      <c r="Y14" s="30"/>
      <c r="Z14" s="15"/>
      <c r="AA14" s="15"/>
      <c r="AB14" s="15"/>
      <c r="AC14" s="27"/>
      <c r="AD14" s="15"/>
      <c r="AE14" s="27"/>
      <c r="AF14" s="27"/>
    </row>
    <row r="15" spans="1:32" x14ac:dyDescent="0.2">
      <c r="A15" s="15"/>
      <c r="B15" s="15"/>
      <c r="C15" s="15"/>
      <c r="D15" s="15"/>
      <c r="E15" s="15" t="s">
        <v>86</v>
      </c>
      <c r="F15" s="15"/>
      <c r="G15" s="15"/>
      <c r="H15" s="15"/>
      <c r="I15" s="15"/>
      <c r="J15" s="15"/>
      <c r="K15" s="15"/>
      <c r="L15" s="27"/>
      <c r="M15" s="15"/>
      <c r="N15" s="15"/>
      <c r="O15" s="15"/>
      <c r="P15" s="28"/>
      <c r="Q15" s="15" t="s">
        <v>87</v>
      </c>
      <c r="R15" s="15"/>
      <c r="S15" s="15"/>
      <c r="T15" s="15"/>
      <c r="U15" s="15"/>
      <c r="V15" s="29"/>
      <c r="W15" s="15"/>
      <c r="X15" s="30"/>
      <c r="Y15" s="30"/>
      <c r="Z15" s="15"/>
      <c r="AA15" s="15"/>
      <c r="AB15" s="15"/>
      <c r="AC15" s="27"/>
      <c r="AD15" s="15"/>
      <c r="AE15" s="27"/>
      <c r="AF15" s="27"/>
    </row>
    <row r="16" spans="1:32" x14ac:dyDescent="0.2">
      <c r="A16" s="15"/>
      <c r="B16" s="15"/>
      <c r="C16" s="15"/>
      <c r="D16" s="15"/>
      <c r="E16" s="15" t="s">
        <v>88</v>
      </c>
      <c r="F16" s="15"/>
      <c r="G16" s="15"/>
      <c r="H16" s="15"/>
      <c r="I16" s="15"/>
      <c r="J16" s="15"/>
      <c r="K16" s="15"/>
      <c r="L16" s="27"/>
      <c r="M16" s="15"/>
      <c r="N16" s="15"/>
      <c r="O16" s="15"/>
      <c r="P16" s="28"/>
      <c r="Q16" s="15" t="s">
        <v>88</v>
      </c>
      <c r="R16" s="15"/>
      <c r="S16" s="15"/>
      <c r="T16" s="15"/>
      <c r="U16" s="15"/>
      <c r="V16" s="29"/>
      <c r="W16" s="15"/>
      <c r="X16" s="30"/>
      <c r="Y16" s="30"/>
      <c r="Z16" s="15"/>
      <c r="AA16" s="15"/>
      <c r="AB16" s="15"/>
      <c r="AC16" s="27"/>
      <c r="AD16" s="15"/>
      <c r="AE16" s="27"/>
      <c r="AF16" s="27"/>
    </row>
    <row r="17" spans="1:32" x14ac:dyDescent="0.2">
      <c r="A17" s="15"/>
      <c r="B17" s="15"/>
      <c r="C17" s="15"/>
      <c r="D17" s="15"/>
      <c r="E17" s="15"/>
      <c r="F17" s="15" t="s">
        <v>89</v>
      </c>
      <c r="G17" s="15"/>
      <c r="H17" s="15"/>
      <c r="I17" s="15"/>
      <c r="J17" s="15"/>
      <c r="K17" s="15"/>
      <c r="L17" s="27"/>
      <c r="M17" s="15"/>
      <c r="N17" s="15"/>
      <c r="O17" s="15"/>
      <c r="P17" s="28"/>
      <c r="Q17" s="15"/>
      <c r="R17" s="15" t="s">
        <v>89</v>
      </c>
      <c r="S17" s="15"/>
      <c r="T17" s="15"/>
      <c r="U17" s="15"/>
      <c r="V17" s="29"/>
      <c r="W17" s="15"/>
      <c r="X17" s="30"/>
      <c r="Y17" s="30"/>
      <c r="Z17" s="15"/>
      <c r="AA17" s="15"/>
      <c r="AB17" s="15"/>
      <c r="AC17" s="27"/>
      <c r="AD17" s="15"/>
      <c r="AE17" s="27"/>
      <c r="AF17" s="27"/>
    </row>
  </sheetData>
  <autoFilter ref="A3:AF12"/>
  <mergeCells count="1">
    <mergeCell ref="G1:T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Чеголин Алексей Олегович</cp:lastModifiedBy>
  <cp:lastPrinted>2009-02-23T10:25:08Z</cp:lastPrinted>
  <dcterms:created xsi:type="dcterms:W3CDTF">2007-11-07T07:16:05Z</dcterms:created>
  <dcterms:modified xsi:type="dcterms:W3CDTF">2015-07-01T15:16:26Z</dcterms:modified>
</cp:coreProperties>
</file>